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6" i="1" l="1"/>
  <c r="H16" i="1"/>
  <c r="E15" i="1"/>
  <c r="B15" i="1" s="1"/>
  <c r="E14" i="1"/>
  <c r="B14" i="1" s="1"/>
  <c r="E13" i="1"/>
  <c r="B13" i="1" s="1"/>
  <c r="E12" i="1"/>
  <c r="B12" i="1" s="1"/>
  <c r="E11" i="1"/>
  <c r="B11" i="1" s="1"/>
  <c r="E10" i="1"/>
  <c r="B10" i="1" s="1"/>
  <c r="E9" i="1"/>
  <c r="B9" i="1" s="1"/>
  <c r="E8" i="1"/>
  <c r="B8" i="1" s="1"/>
  <c r="E7" i="1"/>
  <c r="B7" i="1" s="1"/>
  <c r="E6" i="1"/>
  <c r="B6" i="1" s="1"/>
  <c r="E5" i="1"/>
  <c r="B5" i="1" s="1"/>
  <c r="E4" i="1"/>
  <c r="B4" i="1" s="1"/>
  <c r="C16" i="1"/>
</calcChain>
</file>

<file path=xl/sharedStrings.xml><?xml version="1.0" encoding="utf-8"?>
<sst xmlns="http://schemas.openxmlformats.org/spreadsheetml/2006/main" count="24" uniqueCount="24">
  <si>
    <t>Наименование поселений</t>
  </si>
  <si>
    <t>Бергульский</t>
  </si>
  <si>
    <t>Биазинский</t>
  </si>
  <si>
    <t>В-Красноярский</t>
  </si>
  <si>
    <t>Гражданцевский</t>
  </si>
  <si>
    <t>Новотроицкий</t>
  </si>
  <si>
    <t>Останинский</t>
  </si>
  <si>
    <t>Остяцкий</t>
  </si>
  <si>
    <t>Потюкановский</t>
  </si>
  <si>
    <t>Северный</t>
  </si>
  <si>
    <t>Федоровский</t>
  </si>
  <si>
    <t>Чебаковский</t>
  </si>
  <si>
    <t>Чувашинский</t>
  </si>
  <si>
    <t>ИТОГО</t>
  </si>
  <si>
    <t>Бюджетная обеспеченность i-го поселения, руб.</t>
  </si>
  <si>
    <t>Бюджетная обеспеченность по поселениям района, руб.</t>
  </si>
  <si>
    <t>Уровень бюджетной обеспеченности i-го поселения (УБОi) (стр.5/стр.8)</t>
  </si>
  <si>
    <t>Налоговые доходы i-го поселения, руб.              (НДi)</t>
  </si>
  <si>
    <t>Численность жителей i-го поселения (Чжi)</t>
  </si>
  <si>
    <t>Сумма налоговых доходов всех поселений района, руб. (Сумма Ндi)</t>
  </si>
  <si>
    <t>Численность жителей всех поселений района</t>
  </si>
  <si>
    <t>В.В.Долотова</t>
  </si>
  <si>
    <t>Исполнитель</t>
  </si>
  <si>
    <t>Уровень бюджетной обеспеченности поселений Северного района на 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</si>
</sst>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0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1" fillId="0" borderId="0" xfId="0" applyFont="1" applyFill="1" applyBorder="1"/>
    <xf numFmtId="0" fontId="2" fillId="0" borderId="2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G16" sqref="G16"/>
    </sheetView>
  </sheetViews>
  <sheetFormatPr defaultRowHeight="15" x14ac:dyDescent="0.25"/>
  <cols>
    <col min="1" max="1" width="19.5703125" customWidth="1"/>
    <col min="2" max="2" width="14" customWidth="1"/>
    <col min="3" max="3" width="14.28515625" customWidth="1"/>
    <col min="4" max="4" width="14.42578125" customWidth="1"/>
    <col min="5" max="5" width="14" customWidth="1"/>
    <col min="6" max="6" width="15.5703125" customWidth="1"/>
    <col min="7" max="7" width="17.42578125" customWidth="1"/>
    <col min="8" max="8" width="15.5703125" customWidth="1"/>
  </cols>
  <sheetData>
    <row r="1" spans="1:8" ht="49.5" customHeight="1" x14ac:dyDescent="0.25">
      <c r="A1" s="10" t="s">
        <v>23</v>
      </c>
      <c r="B1" s="10"/>
      <c r="C1" s="10"/>
      <c r="D1" s="10"/>
      <c r="E1" s="10"/>
      <c r="F1" s="10"/>
      <c r="G1" s="10"/>
      <c r="H1" s="10"/>
    </row>
    <row r="2" spans="1:8" ht="105" x14ac:dyDescent="0.25">
      <c r="A2" s="1" t="s">
        <v>0</v>
      </c>
      <c r="B2" s="1" t="s">
        <v>16</v>
      </c>
      <c r="C2" s="1" t="s">
        <v>17</v>
      </c>
      <c r="D2" s="1" t="s">
        <v>18</v>
      </c>
      <c r="E2" s="1" t="s">
        <v>14</v>
      </c>
      <c r="F2" s="1" t="s">
        <v>19</v>
      </c>
      <c r="G2" s="1" t="s">
        <v>20</v>
      </c>
      <c r="H2" s="1" t="s">
        <v>15</v>
      </c>
    </row>
    <row r="3" spans="1:8" x14ac:dyDescent="0.25">
      <c r="A3" s="1">
        <v>1</v>
      </c>
      <c r="B3" s="1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</row>
    <row r="4" spans="1:8" ht="15.75" x14ac:dyDescent="0.25">
      <c r="A4" s="3" t="s">
        <v>1</v>
      </c>
      <c r="B4" s="6">
        <f>E4/H16</f>
        <v>0.64623423145291758</v>
      </c>
      <c r="C4" s="7">
        <v>511900</v>
      </c>
      <c r="D4" s="5">
        <v>442</v>
      </c>
      <c r="E4" s="8">
        <f>C4/D4</f>
        <v>1158.1447963800906</v>
      </c>
      <c r="F4" s="4"/>
      <c r="G4" s="3"/>
      <c r="H4" s="3"/>
    </row>
    <row r="5" spans="1:8" ht="15.75" x14ac:dyDescent="0.25">
      <c r="A5" s="3" t="s">
        <v>2</v>
      </c>
      <c r="B5" s="6">
        <f>E5/H16</f>
        <v>0.70483518550208668</v>
      </c>
      <c r="C5" s="7">
        <v>805900</v>
      </c>
      <c r="D5" s="5">
        <v>638</v>
      </c>
      <c r="E5" s="8">
        <f t="shared" ref="E5:E15" si="0">C5/D5</f>
        <v>1263.1661442006271</v>
      </c>
      <c r="F5" s="4"/>
      <c r="G5" s="3"/>
      <c r="H5" s="3"/>
    </row>
    <row r="6" spans="1:8" ht="15.75" x14ac:dyDescent="0.25">
      <c r="A6" s="3" t="s">
        <v>3</v>
      </c>
      <c r="B6" s="6">
        <f>E6/H16</f>
        <v>0.74763237196512444</v>
      </c>
      <c r="C6" s="7">
        <v>1189800</v>
      </c>
      <c r="D6" s="5">
        <v>888</v>
      </c>
      <c r="E6" s="8">
        <f t="shared" si="0"/>
        <v>1339.8648648648648</v>
      </c>
      <c r="F6" s="4"/>
      <c r="G6" s="3"/>
      <c r="H6" s="3"/>
    </row>
    <row r="7" spans="1:8" ht="15.75" x14ac:dyDescent="0.25">
      <c r="A7" s="3" t="s">
        <v>4</v>
      </c>
      <c r="B7" s="6">
        <f>E7/H16</f>
        <v>0.76707833398393244</v>
      </c>
      <c r="C7" s="7">
        <v>723100</v>
      </c>
      <c r="D7" s="5">
        <v>526</v>
      </c>
      <c r="E7" s="8">
        <f t="shared" si="0"/>
        <v>1374.7148288973383</v>
      </c>
      <c r="F7" s="4"/>
      <c r="G7" s="3"/>
      <c r="H7" s="3"/>
    </row>
    <row r="8" spans="1:8" ht="15.75" x14ac:dyDescent="0.25">
      <c r="A8" s="3" t="s">
        <v>5</v>
      </c>
      <c r="B8" s="6">
        <f>E8/H16</f>
        <v>0.36010230960718065</v>
      </c>
      <c r="C8" s="7">
        <v>236200</v>
      </c>
      <c r="D8" s="5">
        <v>366</v>
      </c>
      <c r="E8" s="8">
        <f t="shared" si="0"/>
        <v>645.35519125683061</v>
      </c>
      <c r="F8" s="3"/>
      <c r="G8" s="3"/>
      <c r="H8" s="3"/>
    </row>
    <row r="9" spans="1:8" ht="15.75" x14ac:dyDescent="0.25">
      <c r="A9" s="3" t="s">
        <v>6</v>
      </c>
      <c r="B9" s="6">
        <f>E9/H16</f>
        <v>0.85732430183465236</v>
      </c>
      <c r="C9" s="7">
        <v>328800</v>
      </c>
      <c r="D9" s="5">
        <v>214</v>
      </c>
      <c r="E9" s="8">
        <f t="shared" si="0"/>
        <v>1536.4485981308412</v>
      </c>
      <c r="F9" s="3"/>
      <c r="G9" s="3"/>
      <c r="H9" s="3"/>
    </row>
    <row r="10" spans="1:8" ht="15.75" x14ac:dyDescent="0.25">
      <c r="A10" s="3" t="s">
        <v>7</v>
      </c>
      <c r="B10" s="6">
        <f>E10/H16</f>
        <v>0.64570457288321448</v>
      </c>
      <c r="C10" s="7">
        <v>313600</v>
      </c>
      <c r="D10" s="5">
        <v>271</v>
      </c>
      <c r="E10" s="8">
        <f t="shared" si="0"/>
        <v>1157.1955719557195</v>
      </c>
      <c r="F10" s="3"/>
      <c r="G10" s="3"/>
      <c r="H10" s="3"/>
    </row>
    <row r="11" spans="1:8" ht="15.75" x14ac:dyDescent="0.25">
      <c r="A11" s="3" t="s">
        <v>8</v>
      </c>
      <c r="B11" s="6">
        <f>E11/H16</f>
        <v>0.54895673969462377</v>
      </c>
      <c r="C11" s="7">
        <v>103300</v>
      </c>
      <c r="D11" s="5">
        <v>105</v>
      </c>
      <c r="E11" s="8">
        <f t="shared" si="0"/>
        <v>983.80952380952385</v>
      </c>
      <c r="F11" s="3"/>
      <c r="G11" s="3"/>
      <c r="H11" s="3"/>
    </row>
    <row r="12" spans="1:8" ht="15.75" x14ac:dyDescent="0.25">
      <c r="A12" s="3" t="s">
        <v>9</v>
      </c>
      <c r="B12" s="6">
        <f>E12/H16</f>
        <v>1.3510852527345412</v>
      </c>
      <c r="C12" s="7">
        <v>12402100</v>
      </c>
      <c r="D12" s="5">
        <v>5122</v>
      </c>
      <c r="E12" s="8">
        <f t="shared" si="0"/>
        <v>2421.3393205778993</v>
      </c>
      <c r="F12" s="3"/>
      <c r="G12" s="3"/>
      <c r="H12" s="3"/>
    </row>
    <row r="13" spans="1:8" ht="15.75" x14ac:dyDescent="0.25">
      <c r="A13" s="3" t="s">
        <v>10</v>
      </c>
      <c r="B13" s="6">
        <f>E13/H16</f>
        <v>0.44588773305171026</v>
      </c>
      <c r="C13" s="7">
        <v>176600</v>
      </c>
      <c r="D13" s="5">
        <v>221</v>
      </c>
      <c r="E13" s="8">
        <f t="shared" si="0"/>
        <v>799.09502262443436</v>
      </c>
      <c r="F13" s="3"/>
      <c r="G13" s="3"/>
      <c r="H13" s="3"/>
    </row>
    <row r="14" spans="1:8" ht="15.75" x14ac:dyDescent="0.25">
      <c r="A14" s="3" t="s">
        <v>11</v>
      </c>
      <c r="B14" s="6">
        <f>E14/H16</f>
        <v>0.79802600676721502</v>
      </c>
      <c r="C14" s="7">
        <v>725100</v>
      </c>
      <c r="D14" s="11">
        <v>507</v>
      </c>
      <c r="E14" s="8">
        <f t="shared" si="0"/>
        <v>1430.1775147928995</v>
      </c>
      <c r="F14" s="3"/>
      <c r="G14" s="3"/>
      <c r="H14" s="3"/>
    </row>
    <row r="15" spans="1:8" ht="15.75" x14ac:dyDescent="0.25">
      <c r="A15" s="3" t="s">
        <v>12</v>
      </c>
      <c r="B15" s="6">
        <f>E15/H16</f>
        <v>0.37302723491672429</v>
      </c>
      <c r="C15" s="7">
        <v>505400</v>
      </c>
      <c r="D15" s="5">
        <v>756</v>
      </c>
      <c r="E15" s="8">
        <f t="shared" si="0"/>
        <v>668.51851851851848</v>
      </c>
      <c r="F15" s="3"/>
      <c r="G15" s="3"/>
      <c r="H15" s="3"/>
    </row>
    <row r="16" spans="1:8" ht="15.75" x14ac:dyDescent="0.25">
      <c r="A16" s="3" t="s">
        <v>13</v>
      </c>
      <c r="B16" s="3"/>
      <c r="C16" s="7">
        <f>SUM(C4:C15)</f>
        <v>18021800</v>
      </c>
      <c r="D16" s="5">
        <f>SUM(D4:D15)</f>
        <v>10056</v>
      </c>
      <c r="E16" s="5"/>
      <c r="F16" s="7">
        <v>18021800</v>
      </c>
      <c r="G16" s="5">
        <v>10056</v>
      </c>
      <c r="H16" s="8">
        <f>F16/G16</f>
        <v>1792.1439936356405</v>
      </c>
    </row>
    <row r="18" spans="1:3" ht="15.75" x14ac:dyDescent="0.25">
      <c r="A18" s="9" t="s">
        <v>22</v>
      </c>
      <c r="C18" t="s">
        <v>21</v>
      </c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2014-10-28T06:11:48Z</dcterms:modified>
</cp:coreProperties>
</file>